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oint\Desktop\"/>
    </mc:Choice>
  </mc:AlternateContent>
  <bookViews>
    <workbookView xWindow="0" yWindow="0" windowWidth="20400" windowHeight="7650"/>
  </bookViews>
  <sheets>
    <sheet name="Лист1" sheetId="1" r:id="rId1"/>
  </sheets>
  <definedNames>
    <definedName name="_xlnm._FilterDatabase" localSheetId="0" hidden="1">Лист1!$C$1:$C$4</definedName>
  </definedNames>
  <calcPr calcId="162913"/>
</workbook>
</file>

<file path=xl/calcChain.xml><?xml version="1.0" encoding="utf-8"?>
<calcChain xmlns="http://schemas.openxmlformats.org/spreadsheetml/2006/main">
  <c r="H4" i="1" l="1"/>
  <c r="H11" i="1" s="1"/>
</calcChain>
</file>

<file path=xl/sharedStrings.xml><?xml version="1.0" encoding="utf-8"?>
<sst xmlns="http://schemas.openxmlformats.org/spreadsheetml/2006/main" count="36" uniqueCount="27">
  <si>
    <t>Հ/Հ</t>
  </si>
  <si>
    <t>Առևտրային անուն կամ համարժեքը</t>
  </si>
  <si>
    <t>չափի միավ.</t>
  </si>
  <si>
    <t>CPV</t>
  </si>
  <si>
    <t>Տեխնիկական բնութագիր</t>
  </si>
  <si>
    <t>Միավ. քանակ</t>
  </si>
  <si>
    <t xml:space="preserve">      </t>
  </si>
  <si>
    <t>միավոր գին</t>
  </si>
  <si>
    <t>Ընդհանուր գին</t>
  </si>
  <si>
    <t>MOXA Nport 5110 կամ համարժեք</t>
  </si>
  <si>
    <t>հատ</t>
  </si>
  <si>
    <t>Սարգի կարգավորումները պետք է հնարավոր լինի իրականացնել ոչ պակաս քան Serial Console, Windows Utility, Telnet Console և Wed Console HTTP տարբերակով: Միջսենսերի քանակը՝ 2, RS232 և 10/100BaseT(X) RJ45Սարքի կառավարումը պետք է հնարավոր լինի իրականացնել ոչ պակաս քան DHCP Client, lPv4,SMTP,Telnet,DNS, HTTP, ARP, BOOTP, UDP, TCP/IP և ICMP տարբերակով:Մագնիսական մեկուսացման պաշտպանության առկայության առնվազն 1,5 կվ( ներկառուցված) Անվտանգության ստանդարտները ոչ պակաս քան EN 62368-1, lEC 62368-1 և UL 60950-1: Էլեկտրամագնիսական  զգայունությունը EMS պետք է համապատասխանի առնվազն ՝IEC 61000-4-2 ESD; Contact; 4kV; Air 8kV     IEC 61000-4-3 RS; 80 MHz to 1 GHz 3 V/m     IEC61000-4-4 EFT; Power; 1 kV; Signal; 1 kV       lEC 61000-4-5 Surge; Power; 1kV    IEC 61000-4-6 CS; 150 kHZ to 80 MHz ;3V/m; Signal; 3V/m I          IEC 61000-4-8 PFMF IEC 61000-4-11    խափանումների միջև ընկած ժամանակահատվածը MTBF առնվազն 3,126,448 ժամ Windows-ի ծրագրային ապահովման առկայություն (driver) Windows 11, 10, 8,1,8,7 Vista, XP , Windows Server 2022, 2019, 2016, 2012 R2, 2012, 2008 R2 2008, 2003 և Windows Embedded CE 6,0, 5,0 ինչպես նաև Windows XP Embedded օպերացիոն համակարգերի համար ; Նույնականացման տվյալները պահվում են սարքի վրա. Աշխատանքային ռեժիմները ՝ անջատված , Ethernet Modem, Pair Connection, Real COM, Reverse Telnet, TCP Client, TCP Server, UDP  Արտադրողի երաշխիքային ժամկետը ոչ պակաս քան 5 տառի Լրակազմը պետք է ներառի սարքի աշխատանքի համար նախատեսված պարագաները և երաշխիքային կտրոնը;</t>
  </si>
  <si>
    <t>Բարկոդ սկաներ</t>
  </si>
  <si>
    <t>Բարկոդ սկաներ արյան փորձանոթների բարկոդների սկանավորման համար. Միջերեսը- USB, լարի երկարությունը որ պակաս քան 1,5 մ Համատեղելի-Windows 11, 10,  8,1 ,  8,  7  տեսակի օպերացիոն համակարգերի հետ ;  Կարդացվող բարկոդների տեսակը -Code11, Code39, Code93, Code32, Code128, Coda Bar, UPC-A, UPC-E, EAN-8, EAN-13, ISBN/ISSN, և այլ, ինչպես նաև նախածանցների,  վերջածանցների և վերջնագծերի կարգավորելու հնարավորություն . Երաշխիք 1 տարի.   Լրակազմը պետք է ներառի սարքի աշխատանքի համար նախատեսված պարագաները և երաշխիքային կտրոնը</t>
  </si>
  <si>
    <r>
      <t xml:space="preserve">USB  միջերեսով միացող բարկոդի ջերմային տպիչ արյան փորձանոթների պիտակավորման համար. Տեխնիկական բնութագրերը, ոչ պակաս քան՝ Տպման մեթոդը՝ ուղիղ 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ջերմային (direct thermal) Կետայնությունը՝ 8 կետ/մմ (203 DPI)   Առավելագույն տպման արագությունը 152 մմ/վ.    Առավելագույն տպման լայնությունը 108 մմշ .   Թղթի հաստությունը 0,06մմ -ից 0,25 մմ  .   Թղթի լայնությունը 20մմ-ից 115մմ.    Թղթի երկարությունը 10մմ-ից 1778մմ.    Բարկոդների տեսակը՝  1D barcode: Code 39, Code 93,  Code 128UCC, Code 128, subsets A, B, C ,   Codabar, lnterleaved 2 of 5, EAN-8, EAN-13, EAN-128, UPC-A, UPC-E, EAN and UPC 2 (5) digits add-on, MSI, PLESSEY, POSTNET, CHINA POST, GS1 DataBar, Code 11. 2D barcode: PDF-417, Maxicode, DataMatrrix, QR code, Aztec    Երաշխիքը 1 տարի :  Լրակազմը պետք է ներառի սարքի աշխատանքի համար նախատեսված պարագաները և երաշխիքային կտրոնը, ինչպես նաև 55մմ x30մմ չափսերի ինքնակպչուն պիտակների փաթեթ (roll) 50հատ.;</t>
    </r>
  </si>
  <si>
    <t xml:space="preserve">Բարկոդի ջերմային տպիչ </t>
  </si>
  <si>
    <t xml:space="preserve">Համակարգչի Էկրան </t>
  </si>
  <si>
    <t>Տեխնոլոգիա՝ Լազերային, սև-սպիտակ, A4
Թույլտվություն՝ Սև/Սև 600 x 600 dpi
Տպագրության արագություն՝ Սև/Սև (A4) մինչև 18 էջ/րոպե
Առավելագույն աշխատանքային ցիկլ (A4, ամսական)՝ մինչև 5000 էջ
Միացում՝ USB Type-A</t>
  </si>
  <si>
    <t xml:space="preserve">Տպիչ  Canon imageClass LBP6030 սև-սպիտակ տպիչ, A4, </t>
  </si>
  <si>
    <t xml:space="preserve">Համակարգչի Ստեղնաշար </t>
  </si>
  <si>
    <t>Համակարգչի Մկնիկ</t>
  </si>
  <si>
    <t>Պրոցեսոր Processor-Intel i5 gen 11 and more</t>
  </si>
  <si>
    <t xml:space="preserve">  Համակարգչի Էկրան (Monitor) Armenian Specification:Անկյունագիծ  (Diaganal) առնվազն 21,5- 22  դյույմ (Not less then 21.5-22) Կետայնություն (Resolution); 1920x1080 Full HD. Կադրերի հաճախականություն (Refresh Rate): Առնվազն 60Hz. Մատրիցայի տեսակ(Panel Туре):I PS կամ VA (IPS is preferred for office work) Միակցիչներ (interfaces); 1x HDmI, 1x VGA  Լրացուցիչ (Exstras) Flicker-free տեխնոլոգիա և հակացոլացնող շերտ (Anti -glare) </t>
  </si>
  <si>
    <t xml:space="preserve">  Համակարգիչ (Personal Computer)  Armenian Specification: Պրոցեսոր (CPU)-Intel  Core i5  11-րդ սերունդ կամ ավելի բարձր :օպերացիոն համակարգ՝ GB կամ ավելի, HDD՝ 160 GB, SSD, օպերացիոն համակարգ՝ Windows 10 կամ ավելի բարձր gen 11 and more Memory-GB or more HDD-160 GB SSD, OS Windows 10or higher   Առնվազն 6 միջուկ  (6 cores)  Օպերատիվ հիշողություն( RAM) 8GB DDR 3 ից բարձր                                                                                                               , օպերացիոն համակարգ՝ Windows 10 կամ ավելի բարձր: Կոշտ սկավառակ (SSD) 256GB SSD Մայրական սալիկ (Motherboard) Համատեղելի H 510/H610 չիպսեթով: Իրան և սնուցման բլոկ (Case և PSU) ATX /mATX իրան, 400W-500W սնուցման բլոկ  Օպերացիոն համակարգ (OS) FreeDOS կամ  Windows համատեղելի</t>
  </si>
  <si>
    <t xml:space="preserve"> Մատակարարումը պետք է կատարվի մատակարարի կողմից եվ միացվի . Սարքավորումները պետք է լինեն նոր գործարանային փաթեթավորմամբ Երաշխիքը լինի  12 ամիս</t>
  </si>
  <si>
    <t xml:space="preserve">ՀԱՅՏ ԱԲԿ26-ԷԱՃԱՊՁԲ7/1
«Ալավերդու բժշկական կենտրոն» ՓԲԸ-ի 2026թ.-ի կարիքների համար 
«Համակարգչային սարքավորումների»  գնման հայտ  նախատեսվում է ԷԱՃ հայտարարել 
</t>
  </si>
  <si>
    <t>հարցերի դեպքում զանգահարել  099400773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</si>
</sst>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2"/>
      <color theme="1"/>
      <name val="Sylfaen"/>
      <family val="1"/>
      <charset val="204"/>
    </font>
    <font>
      <sz val="12"/>
      <color theme="1"/>
      <name val="GHEA Grapalat"/>
      <family val="3"/>
    </font>
    <font>
      <b/>
      <sz val="16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2" fillId="0" borderId="2" xfId="0" applyFont="1" applyBorder="1"/>
    <xf numFmtId="0" fontId="1" fillId="2" borderId="1" xfId="0" applyFont="1" applyFill="1" applyBorder="1"/>
    <xf numFmtId="0" fontId="0" fillId="0" borderId="0" xfId="0"/>
    <xf numFmtId="0" fontId="0" fillId="0" borderId="1" xfId="0" applyBorder="1"/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3" fontId="0" fillId="0" borderId="1" xfId="0" applyNumberFormat="1" applyBorder="1"/>
    <xf numFmtId="0" fontId="5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/>
    <xf numFmtId="0" fontId="12" fillId="0" borderId="3" xfId="0" applyFont="1" applyBorder="1" applyAlignment="1">
      <alignment horizontal="left" wrapText="1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" fillId="2" borderId="0" xfId="0" applyFont="1" applyFill="1" applyBorder="1"/>
    <xf numFmtId="3" fontId="0" fillId="0" borderId="0" xfId="0" applyNumberFormat="1" applyBorder="1"/>
    <xf numFmtId="0" fontId="9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0" fontId="1" fillId="2" borderId="8" xfId="0" applyFont="1" applyFill="1" applyBorder="1"/>
    <xf numFmtId="0" fontId="0" fillId="0" borderId="8" xfId="0" applyBorder="1"/>
    <xf numFmtId="3" fontId="0" fillId="0" borderId="8" xfId="0" applyNumberFormat="1" applyBorder="1"/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0" fillId="0" borderId="0" xfId="0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3" borderId="0" xfId="0" applyFont="1" applyFill="1" applyAlignment="1">
      <alignment horizontal="center" wrapText="1"/>
    </xf>
  </cellXfs>
  <cellStyles count="6">
    <cellStyle name="Normal 2" xfId="2"/>
    <cellStyle name="Обычный" xfId="0" builtinId="0"/>
    <cellStyle name="Обычный 2" xfId="3"/>
    <cellStyle name="Обычный 2 2" xfId="4"/>
    <cellStyle name="Обычный 2 3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80" zoomScaleNormal="80" workbookViewId="0">
      <selection activeCell="M5" sqref="M5"/>
    </sheetView>
  </sheetViews>
  <sheetFormatPr defaultRowHeight="15" x14ac:dyDescent="0.25"/>
  <cols>
    <col min="1" max="1" width="4.42578125" style="3" customWidth="1"/>
    <col min="2" max="2" width="14.140625" customWidth="1"/>
    <col min="3" max="3" width="20.28515625" customWidth="1"/>
    <col min="4" max="4" width="49.5703125" customWidth="1"/>
    <col min="5" max="5" width="12.7109375" customWidth="1"/>
    <col min="6" max="6" width="8.5703125" customWidth="1"/>
    <col min="7" max="7" width="9" customWidth="1"/>
    <col min="8" max="8" width="10.140625" customWidth="1"/>
  </cols>
  <sheetData>
    <row r="1" spans="1:14" ht="63.75" customHeight="1" x14ac:dyDescent="0.25">
      <c r="B1" s="32" t="s">
        <v>25</v>
      </c>
      <c r="C1" s="33"/>
      <c r="D1" s="33"/>
      <c r="E1" s="33"/>
      <c r="F1" s="33"/>
    </row>
    <row r="2" spans="1:14" ht="36" customHeight="1" thickBot="1" x14ac:dyDescent="0.3">
      <c r="A2" s="1" t="s">
        <v>0</v>
      </c>
      <c r="B2" s="5" t="s">
        <v>3</v>
      </c>
      <c r="C2" s="6" t="s">
        <v>1</v>
      </c>
      <c r="D2" s="6" t="s">
        <v>4</v>
      </c>
      <c r="E2" s="5" t="s">
        <v>2</v>
      </c>
      <c r="F2" s="7" t="s">
        <v>5</v>
      </c>
      <c r="G2" s="8" t="s">
        <v>7</v>
      </c>
      <c r="H2" s="8" t="s">
        <v>8</v>
      </c>
    </row>
    <row r="3" spans="1:14" ht="81.75" customHeight="1" thickBot="1" x14ac:dyDescent="0.35">
      <c r="A3" s="4">
        <v>1</v>
      </c>
      <c r="B3" s="11">
        <v>30211300</v>
      </c>
      <c r="C3" s="12" t="s">
        <v>9</v>
      </c>
      <c r="D3" s="14" t="s">
        <v>11</v>
      </c>
      <c r="E3" s="2" t="s">
        <v>10</v>
      </c>
      <c r="F3" s="2">
        <v>4</v>
      </c>
      <c r="G3" s="9">
        <v>180000</v>
      </c>
      <c r="H3" s="9">
        <v>720000</v>
      </c>
    </row>
    <row r="4" spans="1:14" ht="86.25" customHeight="1" thickBot="1" x14ac:dyDescent="0.35">
      <c r="A4" s="4">
        <v>2</v>
      </c>
      <c r="B4" s="11">
        <v>30211300</v>
      </c>
      <c r="C4" s="21" t="s">
        <v>15</v>
      </c>
      <c r="D4" s="22" t="s">
        <v>14</v>
      </c>
      <c r="E4" s="23" t="s">
        <v>10</v>
      </c>
      <c r="F4" s="23">
        <v>2</v>
      </c>
      <c r="G4" s="24">
        <v>240000</v>
      </c>
      <c r="H4" s="25">
        <f>G4*F4</f>
        <v>480000</v>
      </c>
    </row>
    <row r="5" spans="1:14" s="3" customFormat="1" ht="42" customHeight="1" thickBot="1" x14ac:dyDescent="0.35">
      <c r="A5" s="15">
        <v>3</v>
      </c>
      <c r="B5" s="11">
        <v>30211300</v>
      </c>
      <c r="C5" s="26" t="s">
        <v>12</v>
      </c>
      <c r="D5" s="27" t="s">
        <v>13</v>
      </c>
      <c r="E5" s="2" t="s">
        <v>10</v>
      </c>
      <c r="F5" s="2">
        <v>2</v>
      </c>
      <c r="G5" s="4">
        <v>24000</v>
      </c>
      <c r="H5" s="9">
        <v>48000</v>
      </c>
      <c r="N5" s="13"/>
    </row>
    <row r="6" spans="1:14" s="3" customFormat="1" ht="94.5" customHeight="1" thickBot="1" x14ac:dyDescent="0.3">
      <c r="A6" s="28">
        <v>4</v>
      </c>
      <c r="B6" s="11">
        <v>30211300</v>
      </c>
      <c r="C6" s="29" t="s">
        <v>21</v>
      </c>
      <c r="D6" s="30" t="s">
        <v>23</v>
      </c>
      <c r="E6" s="23" t="s">
        <v>10</v>
      </c>
      <c r="F6" s="23">
        <v>4</v>
      </c>
      <c r="G6" s="25">
        <v>200000</v>
      </c>
      <c r="H6" s="25">
        <v>800000</v>
      </c>
    </row>
    <row r="7" spans="1:14" s="3" customFormat="1" ht="72.75" customHeight="1" thickBot="1" x14ac:dyDescent="0.35">
      <c r="A7" s="4">
        <v>5</v>
      </c>
      <c r="B7" s="11">
        <v>30211300</v>
      </c>
      <c r="C7" s="26" t="s">
        <v>16</v>
      </c>
      <c r="D7" s="27" t="s">
        <v>22</v>
      </c>
      <c r="E7" s="2" t="s">
        <v>10</v>
      </c>
      <c r="F7" s="2">
        <v>4</v>
      </c>
      <c r="G7" s="4">
        <v>50000</v>
      </c>
      <c r="H7" s="9">
        <v>200000</v>
      </c>
    </row>
    <row r="8" spans="1:14" s="3" customFormat="1" ht="39" customHeight="1" thickBot="1" x14ac:dyDescent="0.3">
      <c r="A8" s="4">
        <v>6</v>
      </c>
      <c r="B8" s="11">
        <v>30211300</v>
      </c>
      <c r="C8" s="26" t="s">
        <v>19</v>
      </c>
      <c r="D8" s="31" t="s">
        <v>19</v>
      </c>
      <c r="E8" s="2" t="s">
        <v>10</v>
      </c>
      <c r="F8" s="2">
        <v>4</v>
      </c>
      <c r="G8" s="4">
        <v>5000</v>
      </c>
      <c r="H8" s="9">
        <v>20000</v>
      </c>
    </row>
    <row r="9" spans="1:14" s="3" customFormat="1" ht="33.75" customHeight="1" thickBot="1" x14ac:dyDescent="0.3">
      <c r="A9" s="4">
        <v>7</v>
      </c>
      <c r="B9" s="11">
        <v>30211300</v>
      </c>
      <c r="C9" s="26" t="s">
        <v>20</v>
      </c>
      <c r="D9" s="31" t="s">
        <v>20</v>
      </c>
      <c r="E9" s="2" t="s">
        <v>10</v>
      </c>
      <c r="F9" s="2">
        <v>4</v>
      </c>
      <c r="G9" s="4">
        <v>3300</v>
      </c>
      <c r="H9" s="9">
        <v>13200</v>
      </c>
    </row>
    <row r="10" spans="1:14" s="3" customFormat="1" ht="84.75" customHeight="1" thickBot="1" x14ac:dyDescent="0.35">
      <c r="A10" s="4">
        <v>8</v>
      </c>
      <c r="B10" s="11">
        <v>30211300</v>
      </c>
      <c r="C10" s="26" t="s">
        <v>18</v>
      </c>
      <c r="D10" s="27" t="s">
        <v>17</v>
      </c>
      <c r="E10" s="2" t="s">
        <v>10</v>
      </c>
      <c r="F10" s="2">
        <v>2</v>
      </c>
      <c r="G10" s="9">
        <v>70000</v>
      </c>
      <c r="H10" s="9">
        <v>140000</v>
      </c>
    </row>
    <row r="11" spans="1:14" s="3" customFormat="1" ht="23.25" customHeight="1" x14ac:dyDescent="0.3">
      <c r="A11" s="15"/>
      <c r="B11" s="16"/>
      <c r="C11" s="17"/>
      <c r="D11" s="18"/>
      <c r="E11" s="19"/>
      <c r="F11" s="19"/>
      <c r="G11" s="20"/>
      <c r="H11" s="20">
        <f>SUM(H3:H10)</f>
        <v>2421200</v>
      </c>
    </row>
    <row r="12" spans="1:14" ht="19.5" customHeight="1" x14ac:dyDescent="0.25">
      <c r="B12" s="3"/>
      <c r="C12" s="35" t="s">
        <v>24</v>
      </c>
      <c r="D12" s="35"/>
      <c r="E12" s="35"/>
      <c r="F12" s="35"/>
      <c r="G12" s="35"/>
      <c r="H12" s="35"/>
      <c r="I12" s="35"/>
      <c r="J12" s="35"/>
    </row>
    <row r="13" spans="1:14" ht="52.5" customHeight="1" x14ac:dyDescent="0.25">
      <c r="B13" s="3" t="s">
        <v>6</v>
      </c>
      <c r="C13" s="35"/>
      <c r="D13" s="35"/>
      <c r="E13" s="35"/>
      <c r="F13" s="35"/>
      <c r="G13" s="35"/>
      <c r="H13" s="35"/>
      <c r="I13" s="35"/>
      <c r="J13" s="35"/>
    </row>
    <row r="14" spans="1:14" ht="21.75" customHeight="1" x14ac:dyDescent="0.25">
      <c r="B14" s="3"/>
      <c r="C14" s="10"/>
      <c r="D14" s="3" t="s">
        <v>26</v>
      </c>
      <c r="E14" s="34"/>
      <c r="F14" s="34"/>
      <c r="G14" s="3"/>
    </row>
    <row r="15" spans="1:14" ht="30" customHeight="1" x14ac:dyDescent="0.25">
      <c r="B15" s="3"/>
      <c r="C15" s="10"/>
      <c r="D15" s="3"/>
      <c r="E15" s="34"/>
      <c r="F15" s="34"/>
      <c r="G15" s="3"/>
    </row>
    <row r="16" spans="1:14" ht="33" customHeight="1" x14ac:dyDescent="0.25">
      <c r="D16" s="3"/>
    </row>
    <row r="17" spans="2:8" ht="33" customHeight="1" x14ac:dyDescent="0.25">
      <c r="D17" s="3"/>
    </row>
    <row r="18" spans="2:8" ht="33" customHeight="1" x14ac:dyDescent="0.25">
      <c r="D18" s="3"/>
    </row>
    <row r="19" spans="2:8" s="3" customFormat="1" ht="33" customHeight="1" x14ac:dyDescent="0.25">
      <c r="B19"/>
      <c r="C19"/>
      <c r="E19"/>
      <c r="F19"/>
      <c r="G19"/>
      <c r="H19"/>
    </row>
    <row r="20" spans="2:8" s="3" customFormat="1" ht="33" customHeight="1" x14ac:dyDescent="0.25">
      <c r="B20"/>
      <c r="C20"/>
      <c r="E20"/>
      <c r="F20"/>
      <c r="G20"/>
      <c r="H20"/>
    </row>
    <row r="21" spans="2:8" s="3" customFormat="1" ht="33" customHeight="1" x14ac:dyDescent="0.25">
      <c r="B21"/>
      <c r="C21"/>
      <c r="E21"/>
      <c r="F21"/>
      <c r="G21"/>
      <c r="H21"/>
    </row>
    <row r="22" spans="2:8" s="3" customFormat="1" ht="33" customHeight="1" x14ac:dyDescent="0.25">
      <c r="B22"/>
      <c r="C22"/>
      <c r="E22"/>
      <c r="F22"/>
      <c r="G22"/>
      <c r="H22"/>
    </row>
    <row r="23" spans="2:8" s="3" customFormat="1" ht="33" customHeight="1" x14ac:dyDescent="0.25">
      <c r="B23"/>
      <c r="C23"/>
      <c r="E23"/>
      <c r="F23"/>
      <c r="G23"/>
      <c r="H23"/>
    </row>
    <row r="24" spans="2:8" s="3" customFormat="1" ht="33" customHeight="1" x14ac:dyDescent="0.25">
      <c r="B24"/>
      <c r="C24"/>
      <c r="E24"/>
      <c r="F24"/>
      <c r="G24"/>
      <c r="H24"/>
    </row>
    <row r="25" spans="2:8" s="3" customFormat="1" ht="33" customHeight="1" x14ac:dyDescent="0.25">
      <c r="B25"/>
      <c r="C25"/>
      <c r="E25"/>
      <c r="F25"/>
      <c r="G25"/>
      <c r="H25"/>
    </row>
    <row r="26" spans="2:8" s="3" customFormat="1" ht="33" customHeight="1" x14ac:dyDescent="0.25">
      <c r="B26"/>
      <c r="C26"/>
      <c r="E26"/>
      <c r="F26"/>
      <c r="G26"/>
      <c r="H26"/>
    </row>
    <row r="27" spans="2:8" s="3" customFormat="1" ht="41.25" customHeight="1" x14ac:dyDescent="0.25">
      <c r="B27"/>
      <c r="C27"/>
      <c r="D27"/>
      <c r="E27"/>
      <c r="F27"/>
      <c r="G27"/>
      <c r="H27"/>
    </row>
    <row r="28" spans="2:8" s="3" customFormat="1" ht="46.5" customHeight="1" x14ac:dyDescent="0.25">
      <c r="B28"/>
      <c r="C28"/>
      <c r="D28"/>
      <c r="E28"/>
      <c r="F28"/>
      <c r="G28"/>
      <c r="H28"/>
    </row>
    <row r="29" spans="2:8" s="3" customFormat="1" ht="33" customHeight="1" x14ac:dyDescent="0.25">
      <c r="B29"/>
      <c r="C29"/>
      <c r="D29"/>
      <c r="E29"/>
      <c r="F29"/>
      <c r="G29"/>
      <c r="H29"/>
    </row>
    <row r="30" spans="2:8" s="3" customFormat="1" ht="33" customHeight="1" x14ac:dyDescent="0.25">
      <c r="B30"/>
      <c r="C30"/>
      <c r="D30"/>
      <c r="E30"/>
      <c r="F30"/>
      <c r="G30"/>
      <c r="H30"/>
    </row>
    <row r="31" spans="2:8" s="3" customFormat="1" ht="33" customHeight="1" x14ac:dyDescent="0.25">
      <c r="B31"/>
      <c r="C31"/>
      <c r="D31"/>
      <c r="E31"/>
      <c r="F31"/>
      <c r="G31"/>
      <c r="H31"/>
    </row>
    <row r="32" spans="2:8" s="3" customFormat="1" ht="47.25" customHeight="1" x14ac:dyDescent="0.25">
      <c r="B32"/>
      <c r="C32"/>
      <c r="D32"/>
      <c r="E32"/>
      <c r="F32"/>
      <c r="G32"/>
      <c r="H32"/>
    </row>
    <row r="33" spans="2:8" s="3" customFormat="1" ht="44.25" customHeight="1" x14ac:dyDescent="0.25">
      <c r="B33"/>
      <c r="C33"/>
      <c r="D33"/>
      <c r="E33"/>
      <c r="F33"/>
      <c r="G33"/>
      <c r="H33"/>
    </row>
    <row r="34" spans="2:8" s="3" customFormat="1" ht="45.75" customHeight="1" x14ac:dyDescent="0.25">
      <c r="B34"/>
      <c r="C34"/>
      <c r="D34"/>
      <c r="E34"/>
      <c r="F34"/>
      <c r="G34"/>
      <c r="H34"/>
    </row>
    <row r="35" spans="2:8" s="3" customFormat="1" ht="33" customHeight="1" x14ac:dyDescent="0.25">
      <c r="B35"/>
      <c r="C35"/>
      <c r="D35"/>
      <c r="E35"/>
      <c r="F35"/>
      <c r="G35"/>
      <c r="H35"/>
    </row>
    <row r="36" spans="2:8" s="3" customFormat="1" ht="33" customHeight="1" x14ac:dyDescent="0.25">
      <c r="B36"/>
      <c r="C36"/>
      <c r="D36"/>
      <c r="E36"/>
      <c r="F36"/>
      <c r="G36"/>
      <c r="H36"/>
    </row>
  </sheetData>
  <mergeCells count="4">
    <mergeCell ref="B1:F1"/>
    <mergeCell ref="E14:F14"/>
    <mergeCell ref="E15:F15"/>
    <mergeCell ref="C12:J1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comPOINT- PK</dc:creator>
  <cp:lastModifiedBy>ComPoint</cp:lastModifiedBy>
  <cp:lastPrinted>2026-01-14T13:39:33Z</cp:lastPrinted>
  <dcterms:created xsi:type="dcterms:W3CDTF">2018-01-18T10:08:27Z</dcterms:created>
  <dcterms:modified xsi:type="dcterms:W3CDTF">2026-01-14T14:30:25Z</dcterms:modified>
</cp:coreProperties>
</file>